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320"/>
  </bookViews>
  <sheets>
    <sheet name="2023" sheetId="7" r:id="rId1"/>
    <sheet name="2024" sheetId="8" r:id="rId2"/>
    <sheet name="2025" sheetId="9" r:id="rId3"/>
  </sheets>
  <definedNames>
    <definedName name="_xlnm.Print_Area" localSheetId="0">'2023'!$A$1:$O$25</definedName>
    <definedName name="_xlnm.Print_Area" localSheetId="1">'2024'!$A$1:$O$25</definedName>
    <definedName name="_xlnm.Print_Area" localSheetId="2">'2025'!$A$1:$O$25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8" i="9" l="1"/>
  <c r="M18" i="9"/>
  <c r="L18" i="9"/>
  <c r="K18" i="9"/>
  <c r="J18" i="9"/>
  <c r="I18" i="9"/>
  <c r="H18" i="9"/>
  <c r="G18" i="9"/>
  <c r="F18" i="9"/>
  <c r="E18" i="9"/>
  <c r="C18" i="9"/>
  <c r="O17" i="9"/>
  <c r="D17" i="9" s="1"/>
  <c r="O16" i="9"/>
  <c r="D16" i="9"/>
  <c r="O15" i="9"/>
  <c r="D15" i="9" s="1"/>
  <c r="O14" i="9"/>
  <c r="D14" i="9" s="1"/>
  <c r="O13" i="9"/>
  <c r="D13" i="9" s="1"/>
  <c r="O12" i="9"/>
  <c r="D12" i="9" s="1"/>
  <c r="O11" i="9"/>
  <c r="D11" i="9" s="1"/>
  <c r="O10" i="9"/>
  <c r="D10" i="9" s="1"/>
  <c r="O9" i="9"/>
  <c r="D9" i="9" s="1"/>
  <c r="O8" i="9"/>
  <c r="D8" i="9" s="1"/>
  <c r="O7" i="9"/>
  <c r="D7" i="9" s="1"/>
  <c r="O6" i="9"/>
  <c r="D6" i="9" s="1"/>
  <c r="O5" i="9"/>
  <c r="O18" i="9" s="1"/>
  <c r="N18" i="8"/>
  <c r="M18" i="8"/>
  <c r="L18" i="8"/>
  <c r="K18" i="8"/>
  <c r="J18" i="8"/>
  <c r="I18" i="8"/>
  <c r="H18" i="8"/>
  <c r="G18" i="8"/>
  <c r="F18" i="8"/>
  <c r="E18" i="8"/>
  <c r="C18" i="8"/>
  <c r="O17" i="8"/>
  <c r="D17" i="8" s="1"/>
  <c r="O16" i="8"/>
  <c r="D16" i="8"/>
  <c r="O15" i="8"/>
  <c r="D15" i="8" s="1"/>
  <c r="O14" i="8"/>
  <c r="D14" i="8"/>
  <c r="O13" i="8"/>
  <c r="D13" i="8" s="1"/>
  <c r="O12" i="8"/>
  <c r="D12" i="8"/>
  <c r="O11" i="8"/>
  <c r="D11" i="8" s="1"/>
  <c r="O10" i="8"/>
  <c r="D10" i="8"/>
  <c r="O9" i="8"/>
  <c r="D9" i="8" s="1"/>
  <c r="O8" i="8"/>
  <c r="D8" i="8"/>
  <c r="O7" i="8"/>
  <c r="D7" i="8" s="1"/>
  <c r="O6" i="8"/>
  <c r="D6" i="8"/>
  <c r="O5" i="8"/>
  <c r="O18" i="8" s="1"/>
  <c r="O6" i="7" l="1"/>
  <c r="D6" i="7" s="1"/>
  <c r="O7" i="7"/>
  <c r="D7" i="7" s="1"/>
  <c r="O8" i="7"/>
  <c r="D8" i="7" s="1"/>
  <c r="O9" i="7"/>
  <c r="D9" i="7" s="1"/>
  <c r="O10" i="7"/>
  <c r="D10" i="7" s="1"/>
  <c r="O11" i="7"/>
  <c r="D11" i="7" s="1"/>
  <c r="O12" i="7"/>
  <c r="D12" i="7" s="1"/>
  <c r="O13" i="7"/>
  <c r="D13" i="7" s="1"/>
  <c r="O14" i="7"/>
  <c r="D14" i="7" s="1"/>
  <c r="O15" i="7"/>
  <c r="D15" i="7" s="1"/>
  <c r="O16" i="7"/>
  <c r="D16" i="7" s="1"/>
  <c r="O17" i="7"/>
  <c r="D17" i="7" s="1"/>
  <c r="O5" i="7"/>
  <c r="L18" i="7" l="1"/>
  <c r="M18" i="7"/>
  <c r="N18" i="7" l="1"/>
  <c r="K18" i="7"/>
  <c r="J18" i="7"/>
  <c r="I18" i="7"/>
  <c r="H18" i="7"/>
  <c r="G18" i="7"/>
  <c r="F18" i="7"/>
  <c r="E18" i="7"/>
  <c r="C18" i="7"/>
  <c r="O18" i="7" l="1"/>
</calcChain>
</file>

<file path=xl/sharedStrings.xml><?xml version="1.0" encoding="utf-8"?>
<sst xmlns="http://schemas.openxmlformats.org/spreadsheetml/2006/main" count="100" uniqueCount="36">
  <si>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</si>
  <si>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</si>
  <si>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</si>
  <si>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</si>
  <si>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</si>
  <si>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</si>
  <si>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</si>
  <si>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</si>
  <si>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</si>
  <si>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</si>
  <si>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</si>
  <si>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</si>
  <si>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</si>
  <si>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</si>
  <si>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</si>
  <si>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</si>
  <si>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Объем муниципальных услуг (работ)</t>
  </si>
  <si>
    <t>Итого затраты, руб.</t>
  </si>
  <si>
    <t>Спортивная подготовка по олимпийским видам спорта, футбол этап начальной подготовки</t>
  </si>
  <si>
    <t>Спортивная подготовка по олимпийским видам спорта, футбол тренировочный этап (спортивной специализации)</t>
  </si>
  <si>
    <t>Спортивная подготовка по олимпийским видам спорта, теннис этап начальной подготовки</t>
  </si>
  <si>
    <t>Спортивная подготовка по олимпийским видам спорта, теннис тренировочный этап (спортивной специализации)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</si>
  <si>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</si>
  <si>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Спортивная подготовка по олимпийским видам спорта, настольный теннис этап начальной подготовки</t>
  </si>
  <si>
    <t>Спортивная подготовка по олимпийским видам спорта, настольный теннис тренировочный этап (спортивной специализации)</t>
  </si>
  <si>
    <t>Спортивная подготовка по олимпийским видам спорта, бокс тренировочный этап (спортивной специализации)</t>
  </si>
  <si>
    <t>Спортивная подготовка по олимпийским видам спорта, бокс этап начальной подготовки</t>
  </si>
  <si>
    <t>Спортивная подготовка по неолимпийским видам спорта, киокусинкай этап начальной подготовки</t>
  </si>
  <si>
    <t>Спортивная подготовка по неолимпийским видам спорта, киокусинкай тренировочный этап (спортивной специализации)</t>
  </si>
  <si>
    <t xml:space="preserve">
</t>
  </si>
  <si>
    <t>Приложение
к постановлению  Администрации
Раменского городского округа
от ________________    № ____________</t>
  </si>
  <si>
    <t xml:space="preserve">Расчет базовых нормативов затрат на 2023 год на оказание муниципальных услуг (выполнение работ) муниципального бюджетного учреждения спорта "Ильинская Спортивная школа "Авангард"
</t>
  </si>
  <si>
    <t xml:space="preserve">Расчет базовых нормативов затрат на 2024 год на оказание муниципальных услуг (выполнение работ) муниципального бюджетного учреждения спорта "Ильинская Спортивная школа "Авангард"
</t>
  </si>
  <si>
    <t>Спортивная подготовка по олимпийским видам спорта, спортивная борьба тренировочный этап (спортивной специализации)</t>
  </si>
  <si>
    <t>Спортивная подготовка по олимпийским видам спорта, спортивная борьба этап начальной подготовки</t>
  </si>
  <si>
    <t xml:space="preserve">Расчет базовых нормативов затрат на 2025 год на оказание муниципальных услуг (выполнение работ) муниципального бюджетного учреждения спорта "Ильинская Спортивная школа "Авангард"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</si>
</sst>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Border="1"/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164" fontId="0" fillId="2" borderId="0" xfId="0" applyNumberFormat="1" applyFont="1" applyFill="1"/>
    <xf numFmtId="4" fontId="0" fillId="2" borderId="0" xfId="0" applyNumberFormat="1" applyFont="1" applyFill="1"/>
    <xf numFmtId="0" fontId="0" fillId="2" borderId="1" xfId="0" applyFont="1" applyFill="1" applyBorder="1"/>
    <xf numFmtId="0" fontId="0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6" fillId="2" borderId="0" xfId="0" applyFont="1" applyFill="1"/>
    <xf numFmtId="4" fontId="6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3" fontId="9" fillId="2" borderId="1" xfId="0" applyNumberFormat="1" applyFont="1" applyFill="1" applyBorder="1" applyAlignment="1">
      <alignment wrapText="1"/>
    </xf>
    <xf numFmtId="43" fontId="8" fillId="2" borderId="1" xfId="0" applyNumberFormat="1" applyFont="1" applyFill="1" applyBorder="1"/>
    <xf numFmtId="43" fontId="5" fillId="2" borderId="1" xfId="0" applyNumberFormat="1" applyFont="1" applyFill="1" applyBorder="1" applyAlignment="1">
      <alignment horizontal="center"/>
    </xf>
    <xf numFmtId="43" fontId="10" fillId="2" borderId="1" xfId="0" applyNumberFormat="1" applyFont="1" applyFill="1" applyBorder="1" applyAlignment="1">
      <alignment horizontal="center"/>
    </xf>
    <xf numFmtId="43" fontId="2" fillId="2" borderId="1" xfId="0" applyNumberFormat="1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tabSelected="1" view="pageBreakPreview" zoomScaleNormal="90" zoomScaleSheetLayoutView="100" workbookViewId="0">
      <selection activeCell="E17" sqref="E17:N17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3.7109375" style="3" customWidth="1"/>
    <col min="6" max="6" width="14.7109375" style="2" customWidth="1"/>
    <col min="7" max="7" width="14.85546875" style="2" customWidth="1"/>
    <col min="8" max="8" width="15.42578125" style="2" customWidth="1"/>
    <col min="9" max="9" width="16.5703125" style="15" customWidth="1"/>
    <col min="10" max="10" width="12.5703125" style="2" customWidth="1"/>
    <col min="11" max="11" width="13.7109375" customWidth="1"/>
    <col min="12" max="12" width="13.42578125" customWidth="1"/>
    <col min="13" max="14" width="14" customWidth="1"/>
    <col min="15" max="15" width="22.5703125" customWidth="1"/>
    <col min="16" max="16" width="13.85546875" customWidth="1"/>
    <col min="17" max="17" width="13.5703125" customWidth="1"/>
    <col min="18" max="19" width="12.42578125" bestFit="1" customWidth="1"/>
    <col min="22" max="22" width="9.140625" style="2"/>
  </cols>
  <sheetData>
    <row r="1" spans="1:21" ht="77.25" customHeight="1" x14ac:dyDescent="0.25">
      <c r="A1" s="11"/>
      <c r="B1" s="1"/>
      <c r="C1" s="1"/>
      <c r="D1" s="1"/>
      <c r="E1" s="1"/>
      <c r="F1" s="1"/>
      <c r="G1" s="1"/>
      <c r="H1" s="1"/>
      <c r="I1" s="14"/>
      <c r="J1" s="1"/>
      <c r="K1" s="12" t="s">
        <v>29</v>
      </c>
      <c r="L1" s="12"/>
      <c r="M1" s="27" t="s">
        <v>30</v>
      </c>
      <c r="N1" s="27"/>
      <c r="O1" s="27"/>
      <c r="P1" s="4"/>
      <c r="Q1" s="4"/>
      <c r="R1" s="4"/>
      <c r="S1" s="4"/>
      <c r="T1" s="4"/>
      <c r="U1" s="4"/>
    </row>
    <row r="2" spans="1:21" ht="49.5" customHeight="1" x14ac:dyDescent="0.25">
      <c r="A2" s="28" t="s">
        <v>31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4"/>
      <c r="Q2" s="4"/>
      <c r="R2" s="4"/>
      <c r="S2" s="4"/>
      <c r="T2" s="4"/>
      <c r="U2" s="4"/>
    </row>
    <row r="3" spans="1:21" ht="42.75" customHeight="1" x14ac:dyDescent="0.25">
      <c r="A3" s="29" t="s">
        <v>4</v>
      </c>
      <c r="B3" s="29" t="s">
        <v>0</v>
      </c>
      <c r="C3" s="29" t="s">
        <v>16</v>
      </c>
      <c r="D3" s="29" t="s">
        <v>2</v>
      </c>
      <c r="E3" s="29" t="s">
        <v>3</v>
      </c>
      <c r="F3" s="32"/>
      <c r="G3" s="32"/>
      <c r="H3" s="29" t="s">
        <v>8</v>
      </c>
      <c r="I3" s="29"/>
      <c r="J3" s="29"/>
      <c r="K3" s="33"/>
      <c r="L3" s="33"/>
      <c r="M3" s="33"/>
      <c r="N3" s="33"/>
      <c r="O3" s="34" t="s">
        <v>17</v>
      </c>
      <c r="P3" s="4"/>
      <c r="Q3" s="4"/>
      <c r="R3" s="4"/>
      <c r="S3" s="4"/>
      <c r="T3" s="4"/>
      <c r="U3" s="4"/>
    </row>
    <row r="4" spans="1:21" ht="153" customHeight="1" x14ac:dyDescent="0.25">
      <c r="A4" s="30"/>
      <c r="B4" s="30"/>
      <c r="C4" s="31"/>
      <c r="D4" s="30"/>
      <c r="E4" s="17" t="s">
        <v>5</v>
      </c>
      <c r="F4" s="9" t="s">
        <v>6</v>
      </c>
      <c r="G4" s="9" t="s">
        <v>7</v>
      </c>
      <c r="H4" s="9" t="s">
        <v>9</v>
      </c>
      <c r="I4" s="17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35"/>
      <c r="P4" s="4"/>
      <c r="Q4" s="4"/>
      <c r="R4" s="4"/>
      <c r="S4" s="4"/>
      <c r="T4" s="4"/>
      <c r="U4" s="4"/>
    </row>
    <row r="5" spans="1:21" s="2" customFormat="1" ht="120.75" customHeight="1" x14ac:dyDescent="0.25">
      <c r="A5" s="13">
        <v>1</v>
      </c>
      <c r="B5" s="18" t="s">
        <v>20</v>
      </c>
      <c r="C5" s="19">
        <v>10</v>
      </c>
      <c r="D5" s="25">
        <v>46385.89</v>
      </c>
      <c r="E5" s="26">
        <v>359288.51</v>
      </c>
      <c r="F5" s="26">
        <v>467.64</v>
      </c>
      <c r="G5" s="26">
        <v>1741.67</v>
      </c>
      <c r="H5" s="26"/>
      <c r="I5" s="26">
        <v>7529.15</v>
      </c>
      <c r="J5" s="26"/>
      <c r="K5" s="26">
        <v>506.2</v>
      </c>
      <c r="L5" s="26">
        <v>92480</v>
      </c>
      <c r="M5" s="26">
        <v>1741.67</v>
      </c>
      <c r="N5" s="26">
        <v>104.06</v>
      </c>
      <c r="O5" s="26">
        <f>E5+F5+G5+H5+I5+J5+K5+L5+M5+N5</f>
        <v>463858.9</v>
      </c>
      <c r="P5" s="8"/>
      <c r="Q5" s="5"/>
      <c r="R5" s="6"/>
      <c r="S5" s="4"/>
      <c r="T5" s="4"/>
      <c r="U5" s="4"/>
    </row>
    <row r="6" spans="1:21" ht="120" customHeight="1" x14ac:dyDescent="0.25">
      <c r="A6" s="13">
        <v>2</v>
      </c>
      <c r="B6" s="18" t="s">
        <v>21</v>
      </c>
      <c r="C6" s="17">
        <v>12</v>
      </c>
      <c r="D6" s="25">
        <f t="shared" ref="D6:D17" si="0">O6/C6</f>
        <v>80362.710000000006</v>
      </c>
      <c r="E6" s="26">
        <v>812144.72</v>
      </c>
      <c r="F6" s="26">
        <v>561.16999999999996</v>
      </c>
      <c r="G6" s="26">
        <v>2090</v>
      </c>
      <c r="H6" s="26"/>
      <c r="I6" s="26">
        <v>9058.14</v>
      </c>
      <c r="J6" s="26"/>
      <c r="K6" s="26">
        <v>607.44000000000005</v>
      </c>
      <c r="L6" s="26">
        <v>137720</v>
      </c>
      <c r="M6" s="26">
        <v>2090</v>
      </c>
      <c r="N6" s="26">
        <v>81.05</v>
      </c>
      <c r="O6" s="26">
        <f t="shared" ref="O6:O17" si="1">E6+F6+G6+H6+I6+J6+K6+L6+M6+N6</f>
        <v>964352.52</v>
      </c>
      <c r="P6" s="6"/>
      <c r="Q6" s="5"/>
      <c r="R6" s="6"/>
      <c r="S6" s="6"/>
      <c r="T6" s="4"/>
      <c r="U6" s="4"/>
    </row>
    <row r="7" spans="1:21" ht="120" customHeight="1" x14ac:dyDescent="0.25">
      <c r="A7" s="13">
        <v>3</v>
      </c>
      <c r="B7" s="18" t="s">
        <v>18</v>
      </c>
      <c r="C7" s="17">
        <v>155</v>
      </c>
      <c r="D7" s="25">
        <f t="shared" si="0"/>
        <v>31435.909967741929</v>
      </c>
      <c r="E7" s="26">
        <v>4571068.09</v>
      </c>
      <c r="F7" s="26">
        <v>7248.43</v>
      </c>
      <c r="G7" s="26">
        <v>26995.84</v>
      </c>
      <c r="H7" s="26">
        <v>19020.59</v>
      </c>
      <c r="I7" s="26">
        <v>116701.82</v>
      </c>
      <c r="J7" s="26">
        <v>412.08499999999998</v>
      </c>
      <c r="K7" s="26">
        <v>7846.11</v>
      </c>
      <c r="L7" s="26">
        <v>95227.56</v>
      </c>
      <c r="M7" s="26">
        <v>26995.84</v>
      </c>
      <c r="N7" s="26">
        <v>1049.68</v>
      </c>
      <c r="O7" s="26">
        <f t="shared" si="1"/>
        <v>4872566.044999999</v>
      </c>
      <c r="P7" s="6"/>
      <c r="Q7" s="5"/>
      <c r="R7" s="4"/>
      <c r="S7" s="4"/>
      <c r="T7" s="4"/>
      <c r="U7" s="4"/>
    </row>
    <row r="8" spans="1:21" ht="120" customHeight="1" x14ac:dyDescent="0.25">
      <c r="A8" s="13">
        <v>4</v>
      </c>
      <c r="B8" s="18" t="s">
        <v>19</v>
      </c>
      <c r="C8" s="17">
        <v>105</v>
      </c>
      <c r="D8" s="25">
        <f t="shared" si="0"/>
        <v>60144.360000000008</v>
      </c>
      <c r="E8" s="26">
        <v>6106266.3300000001</v>
      </c>
      <c r="F8" s="26">
        <v>4910.22</v>
      </c>
      <c r="G8" s="26">
        <v>18287.5</v>
      </c>
      <c r="H8" s="26">
        <v>12917.94</v>
      </c>
      <c r="I8" s="26">
        <v>79258.69</v>
      </c>
      <c r="J8" s="26">
        <v>279.87</v>
      </c>
      <c r="K8" s="26">
        <v>5315.11</v>
      </c>
      <c r="L8" s="26">
        <v>68925.67</v>
      </c>
      <c r="M8" s="26">
        <v>18287.5</v>
      </c>
      <c r="N8" s="26">
        <v>708.97</v>
      </c>
      <c r="O8" s="26">
        <f t="shared" si="1"/>
        <v>6315157.8000000007</v>
      </c>
      <c r="P8" s="6"/>
      <c r="Q8" s="5"/>
      <c r="R8" s="4"/>
      <c r="S8" s="4"/>
      <c r="T8" s="4"/>
      <c r="U8" s="4"/>
    </row>
    <row r="9" spans="1:21" ht="120" customHeight="1" x14ac:dyDescent="0.25">
      <c r="A9" s="13">
        <v>5</v>
      </c>
      <c r="B9" s="18" t="s">
        <v>34</v>
      </c>
      <c r="C9" s="17">
        <v>38</v>
      </c>
      <c r="D9" s="25">
        <f t="shared" si="0"/>
        <v>43368.780000000006</v>
      </c>
      <c r="E9" s="26">
        <v>1564443.67</v>
      </c>
      <c r="F9" s="26">
        <v>1777.03</v>
      </c>
      <c r="G9" s="26">
        <v>6618.33</v>
      </c>
      <c r="H9" s="26">
        <v>4663.1099999999997</v>
      </c>
      <c r="I9" s="26">
        <v>28610.77</v>
      </c>
      <c r="J9" s="26">
        <v>101.03</v>
      </c>
      <c r="K9" s="26">
        <v>1923.56</v>
      </c>
      <c r="L9" s="26">
        <v>33001.14</v>
      </c>
      <c r="M9" s="26">
        <v>6618.33</v>
      </c>
      <c r="N9" s="26">
        <v>256.67</v>
      </c>
      <c r="O9" s="26">
        <f t="shared" si="1"/>
        <v>1648013.6400000001</v>
      </c>
      <c r="P9" s="6"/>
      <c r="Q9" s="5"/>
      <c r="R9" s="4"/>
      <c r="S9" s="4"/>
      <c r="T9" s="4"/>
      <c r="U9" s="4"/>
    </row>
    <row r="10" spans="1:21" ht="120" customHeight="1" x14ac:dyDescent="0.25">
      <c r="A10" s="13">
        <v>6</v>
      </c>
      <c r="B10" s="18" t="s">
        <v>33</v>
      </c>
      <c r="C10" s="17">
        <v>49</v>
      </c>
      <c r="D10" s="25">
        <f t="shared" si="0"/>
        <v>70016.38</v>
      </c>
      <c r="E10" s="26">
        <v>3316257.62</v>
      </c>
      <c r="F10" s="26">
        <v>2291.44</v>
      </c>
      <c r="G10" s="26">
        <v>8534.17</v>
      </c>
      <c r="H10" s="26">
        <v>6028.37</v>
      </c>
      <c r="I10" s="26">
        <v>36987.39</v>
      </c>
      <c r="J10" s="26">
        <v>130.61000000000001</v>
      </c>
      <c r="K10" s="26">
        <v>2480.38</v>
      </c>
      <c r="L10" s="26">
        <v>49227.56</v>
      </c>
      <c r="M10" s="26">
        <v>8534.17</v>
      </c>
      <c r="N10" s="26">
        <v>330.91</v>
      </c>
      <c r="O10" s="26">
        <f t="shared" si="1"/>
        <v>3430802.62</v>
      </c>
      <c r="P10" s="6"/>
      <c r="Q10" s="5"/>
      <c r="R10" s="4"/>
      <c r="S10" s="4"/>
      <c r="T10" s="4"/>
      <c r="U10" s="4"/>
    </row>
    <row r="11" spans="1:21" ht="119.25" customHeight="1" x14ac:dyDescent="0.25">
      <c r="A11" s="13">
        <v>7</v>
      </c>
      <c r="B11" s="18" t="s">
        <v>23</v>
      </c>
      <c r="C11" s="17">
        <v>27</v>
      </c>
      <c r="D11" s="25">
        <f t="shared" si="0"/>
        <v>38079.599999999999</v>
      </c>
      <c r="E11" s="26">
        <v>970444.12</v>
      </c>
      <c r="F11" s="26">
        <v>1262.6300000000001</v>
      </c>
      <c r="G11" s="26">
        <v>4702.5</v>
      </c>
      <c r="H11" s="26">
        <v>3313.26</v>
      </c>
      <c r="I11" s="26">
        <v>20328.7</v>
      </c>
      <c r="J11" s="26">
        <v>71.78</v>
      </c>
      <c r="K11" s="26">
        <v>1366.74</v>
      </c>
      <c r="L11" s="26">
        <v>21774.73</v>
      </c>
      <c r="M11" s="26">
        <v>4702.5</v>
      </c>
      <c r="N11" s="26">
        <v>182.24</v>
      </c>
      <c r="O11" s="26">
        <f t="shared" si="1"/>
        <v>1028149.2</v>
      </c>
      <c r="P11" s="6"/>
      <c r="Q11" s="5"/>
      <c r="R11" s="4"/>
      <c r="S11" s="4"/>
      <c r="T11" s="4"/>
      <c r="U11" s="4"/>
    </row>
    <row r="12" spans="1:21" ht="123.75" customHeight="1" x14ac:dyDescent="0.25">
      <c r="A12" s="13">
        <v>8</v>
      </c>
      <c r="B12" s="18" t="s">
        <v>24</v>
      </c>
      <c r="C12" s="17">
        <v>30</v>
      </c>
      <c r="D12" s="25">
        <f t="shared" si="0"/>
        <v>71032.41</v>
      </c>
      <c r="E12" s="26">
        <v>2030361.81</v>
      </c>
      <c r="F12" s="26">
        <v>1402.92</v>
      </c>
      <c r="G12" s="26">
        <v>5225</v>
      </c>
      <c r="H12" s="26">
        <v>35838.35</v>
      </c>
      <c r="I12" s="26">
        <v>22645.34</v>
      </c>
      <c r="J12" s="26">
        <v>79.959999999999994</v>
      </c>
      <c r="K12" s="26">
        <v>1518.6</v>
      </c>
      <c r="L12" s="26">
        <v>28472.84</v>
      </c>
      <c r="M12" s="26">
        <v>5225</v>
      </c>
      <c r="N12" s="26">
        <v>202.48</v>
      </c>
      <c r="O12" s="26">
        <f t="shared" si="1"/>
        <v>2130972.3000000003</v>
      </c>
      <c r="P12" s="6"/>
      <c r="Q12" s="5"/>
      <c r="R12" s="4"/>
      <c r="S12" s="4"/>
      <c r="T12" s="4"/>
      <c r="U12" s="4"/>
    </row>
    <row r="13" spans="1:21" ht="100.5" customHeight="1" x14ac:dyDescent="0.25">
      <c r="A13" s="13">
        <v>9</v>
      </c>
      <c r="B13" s="18" t="s">
        <v>26</v>
      </c>
      <c r="C13" s="17">
        <v>47</v>
      </c>
      <c r="D13" s="25">
        <f t="shared" si="0"/>
        <v>37956.019999999997</v>
      </c>
      <c r="E13" s="26">
        <v>1689291.61</v>
      </c>
      <c r="F13" s="26">
        <v>2197.91</v>
      </c>
      <c r="G13" s="26">
        <v>8185.83</v>
      </c>
      <c r="H13" s="26">
        <v>5767.53</v>
      </c>
      <c r="I13" s="26">
        <v>35387</v>
      </c>
      <c r="J13" s="26">
        <v>124.95</v>
      </c>
      <c r="K13" s="26">
        <v>2379.14</v>
      </c>
      <c r="L13" s="26">
        <v>32095.48</v>
      </c>
      <c r="M13" s="26">
        <v>8185.83</v>
      </c>
      <c r="N13" s="26">
        <v>317.66000000000003</v>
      </c>
      <c r="O13" s="26">
        <f t="shared" si="1"/>
        <v>1783932.94</v>
      </c>
      <c r="P13" s="6"/>
      <c r="Q13" s="5"/>
      <c r="R13" s="4"/>
      <c r="S13" s="4"/>
      <c r="T13" s="4"/>
      <c r="U13" s="4"/>
    </row>
    <row r="14" spans="1:21" ht="114" customHeight="1" x14ac:dyDescent="0.25">
      <c r="A14" s="13">
        <v>10</v>
      </c>
      <c r="B14" s="18" t="s">
        <v>25</v>
      </c>
      <c r="C14" s="17">
        <v>21</v>
      </c>
      <c r="D14" s="25">
        <f t="shared" si="0"/>
        <v>71172.63</v>
      </c>
      <c r="E14" s="26">
        <v>1421253.27</v>
      </c>
      <c r="F14" s="26">
        <v>982.04</v>
      </c>
      <c r="G14" s="26">
        <v>3657.5</v>
      </c>
      <c r="H14" s="26">
        <v>2583.59</v>
      </c>
      <c r="I14" s="26">
        <v>15851.74</v>
      </c>
      <c r="J14" s="26">
        <v>55.97</v>
      </c>
      <c r="K14" s="26">
        <v>1063.2</v>
      </c>
      <c r="L14" s="26">
        <v>45378.5</v>
      </c>
      <c r="M14" s="26">
        <v>3657.5</v>
      </c>
      <c r="N14" s="26">
        <v>141.91999999999999</v>
      </c>
      <c r="O14" s="26">
        <f t="shared" si="1"/>
        <v>1494625.23</v>
      </c>
      <c r="P14" s="6"/>
      <c r="Q14" s="5"/>
      <c r="R14" s="4"/>
      <c r="S14" s="4"/>
      <c r="T14" s="4"/>
      <c r="U14" s="4"/>
    </row>
    <row r="15" spans="1:21" ht="114" customHeight="1" x14ac:dyDescent="0.25">
      <c r="A15" s="13">
        <v>11</v>
      </c>
      <c r="B15" s="18" t="s">
        <v>27</v>
      </c>
      <c r="C15" s="17">
        <v>18</v>
      </c>
      <c r="D15" s="25">
        <f t="shared" si="0"/>
        <v>37979.119999999995</v>
      </c>
      <c r="E15" s="26">
        <v>646962.75</v>
      </c>
      <c r="F15" s="26">
        <v>841.75</v>
      </c>
      <c r="G15" s="26">
        <v>3135</v>
      </c>
      <c r="H15" s="26">
        <v>2208.84</v>
      </c>
      <c r="I15" s="26">
        <v>13552.47</v>
      </c>
      <c r="J15" s="26">
        <v>47.85</v>
      </c>
      <c r="K15" s="26">
        <v>911.16</v>
      </c>
      <c r="L15" s="26">
        <v>12707.83</v>
      </c>
      <c r="M15" s="26">
        <v>3135</v>
      </c>
      <c r="N15" s="26">
        <v>121.51</v>
      </c>
      <c r="O15" s="26">
        <f t="shared" si="1"/>
        <v>683624.15999999992</v>
      </c>
      <c r="P15" s="6"/>
      <c r="Q15" s="5"/>
      <c r="R15" s="4"/>
      <c r="S15" s="4"/>
      <c r="T15" s="4"/>
      <c r="U15" s="4"/>
    </row>
    <row r="16" spans="1:21" ht="116.25" customHeight="1" x14ac:dyDescent="0.25">
      <c r="A16" s="13">
        <v>12</v>
      </c>
      <c r="B16" s="18" t="s">
        <v>28</v>
      </c>
      <c r="C16" s="17">
        <v>18</v>
      </c>
      <c r="D16" s="25">
        <f t="shared" si="0"/>
        <v>69853.06</v>
      </c>
      <c r="E16" s="26">
        <v>1218217.0900000001</v>
      </c>
      <c r="F16" s="26">
        <v>841.75</v>
      </c>
      <c r="G16" s="26">
        <v>3135</v>
      </c>
      <c r="H16" s="26">
        <v>2204.33</v>
      </c>
      <c r="I16" s="26">
        <v>13552.47</v>
      </c>
      <c r="J16" s="26">
        <v>47.98</v>
      </c>
      <c r="K16" s="26">
        <v>911.16</v>
      </c>
      <c r="L16" s="26">
        <v>15188.68</v>
      </c>
      <c r="M16" s="26">
        <v>3135</v>
      </c>
      <c r="N16" s="26">
        <v>121.62</v>
      </c>
      <c r="O16" s="26">
        <f t="shared" si="1"/>
        <v>1257355.08</v>
      </c>
      <c r="P16" s="6"/>
      <c r="Q16" s="5"/>
      <c r="R16" s="4"/>
      <c r="S16" s="4"/>
      <c r="T16" s="4"/>
      <c r="U16" s="4"/>
    </row>
    <row r="17" spans="1:21" ht="140.25" customHeight="1" x14ac:dyDescent="0.25">
      <c r="A17" s="13">
        <v>13</v>
      </c>
      <c r="B17" s="18" t="s">
        <v>22</v>
      </c>
      <c r="C17" s="17">
        <v>23176</v>
      </c>
      <c r="D17" s="25">
        <f t="shared" si="0"/>
        <v>1418.5600000000002</v>
      </c>
      <c r="E17" s="26">
        <v>1801501.81</v>
      </c>
      <c r="F17" s="26">
        <v>1083803.21</v>
      </c>
      <c r="G17" s="26">
        <v>4036487.4</v>
      </c>
      <c r="H17" s="26">
        <v>2785662.43</v>
      </c>
      <c r="I17" s="26">
        <v>17272203.920000002</v>
      </c>
      <c r="J17" s="26">
        <v>61047.91</v>
      </c>
      <c r="K17" s="26">
        <v>1173171.2</v>
      </c>
      <c r="L17" s="26">
        <v>1469163.63</v>
      </c>
      <c r="M17" s="26">
        <v>3036985.58</v>
      </c>
      <c r="N17" s="26">
        <v>156519.47</v>
      </c>
      <c r="O17" s="26">
        <f t="shared" si="1"/>
        <v>32876546.560000002</v>
      </c>
      <c r="P17" s="6"/>
      <c r="Q17" s="5"/>
      <c r="R17" s="4"/>
      <c r="S17" s="4"/>
      <c r="T17" s="4"/>
      <c r="U17" s="4"/>
    </row>
    <row r="18" spans="1:21" ht="23.25" customHeight="1" x14ac:dyDescent="0.25">
      <c r="A18" s="7"/>
      <c r="B18" s="20" t="s">
        <v>1</v>
      </c>
      <c r="C18" s="21">
        <f>C5+C6+C7+C8+C9+C10+C11+C12+C13+C14+C16+C15+C17</f>
        <v>23706</v>
      </c>
      <c r="D18" s="22"/>
      <c r="E18" s="23">
        <f>E5+E6+E7+E8+E9+E10+E11+E12+E13+E14+E15+E16+E17</f>
        <v>26507501.399999999</v>
      </c>
      <c r="F18" s="23">
        <f>F11+F10+F9+F8+F7+F6+F5+F17+F16+F15+F14+F13+F12</f>
        <v>1108588.1399999999</v>
      </c>
      <c r="G18" s="23">
        <f>G11+G10+G9+G8+G7+G6+G5+G17+G16+G15+G14+G13+G12</f>
        <v>4128795.7399999998</v>
      </c>
      <c r="H18" s="23">
        <f>H11+H10+H9+H8+H7+H6+H5+H17+H16+H15+H14+H13+H12</f>
        <v>2880208.34</v>
      </c>
      <c r="I18" s="23">
        <f>I5+I6+I7+I8+I9+I10+I11+I12+I13+I14+I15+I16+I17</f>
        <v>17671667.600000001</v>
      </c>
      <c r="J18" s="23">
        <f>SUM(J5:J17)</f>
        <v>62399.995000000003</v>
      </c>
      <c r="K18" s="23">
        <f>K10+K9+K8+K7+K6+K5+K17+K16+K15+K14+K13+K12+K11</f>
        <v>1199999.9999999998</v>
      </c>
      <c r="L18" s="23">
        <f>SUM(L5:L17)</f>
        <v>2101363.62</v>
      </c>
      <c r="M18" s="23">
        <f>SUM(M5:M17)</f>
        <v>3129293.92</v>
      </c>
      <c r="N18" s="23">
        <f>N8+N7+N6+N5+N17+N16+N15+N14+N13+N12+N11+N10+N9</f>
        <v>160138.24000000005</v>
      </c>
      <c r="O18" s="24">
        <f>O5+O6+O7+O9+O8+O10+O11+O12+O13+O14+O15+O16+O17</f>
        <v>58949956.995000005</v>
      </c>
      <c r="P18" s="6"/>
      <c r="Q18" s="6"/>
      <c r="R18" s="6"/>
      <c r="S18" s="4"/>
      <c r="T18" s="4"/>
      <c r="U18" s="4"/>
    </row>
    <row r="19" spans="1:21" x14ac:dyDescent="0.25">
      <c r="A19" s="4"/>
      <c r="B19" s="4"/>
      <c r="C19" s="4"/>
      <c r="D19" s="4"/>
      <c r="E19" s="4"/>
      <c r="F19" s="4"/>
      <c r="G19" s="4"/>
      <c r="H19" s="6"/>
      <c r="J19" s="4"/>
      <c r="K19" s="6"/>
      <c r="L19" s="4"/>
      <c r="M19" s="4"/>
      <c r="N19" s="4"/>
      <c r="O19" s="4"/>
      <c r="P19" s="6"/>
      <c r="Q19" s="4"/>
      <c r="R19" s="4"/>
      <c r="S19" s="4"/>
      <c r="T19" s="4"/>
      <c r="U19" s="4"/>
    </row>
    <row r="20" spans="1:21" x14ac:dyDescent="0.25">
      <c r="A20" s="4"/>
      <c r="B20" s="4"/>
      <c r="C20" s="4"/>
      <c r="D20" s="4"/>
      <c r="E20" s="6"/>
      <c r="F20" s="6"/>
      <c r="G20" s="4"/>
      <c r="H20" s="6"/>
      <c r="I20" s="16"/>
      <c r="J20" s="6"/>
      <c r="K20" s="4"/>
      <c r="L20" s="6"/>
      <c r="M20" s="6"/>
      <c r="N20" s="6"/>
      <c r="O20" s="4"/>
      <c r="P20" s="6"/>
      <c r="Q20" s="4"/>
      <c r="R20" s="4"/>
      <c r="S20" s="4"/>
      <c r="T20" s="4"/>
      <c r="U20" s="4"/>
    </row>
    <row r="21" spans="1:21" x14ac:dyDescent="0.25">
      <c r="A21" s="4"/>
      <c r="B21" s="4"/>
      <c r="C21" s="4"/>
      <c r="D21" s="4"/>
      <c r="E21" s="4"/>
      <c r="F21" s="4"/>
      <c r="G21" s="4"/>
      <c r="H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x14ac:dyDescent="0.25">
      <c r="A22" s="4"/>
      <c r="B22" s="4"/>
      <c r="C22" s="4"/>
      <c r="D22" s="4"/>
      <c r="E22" s="4"/>
      <c r="F22" s="4"/>
      <c r="G22" s="4"/>
      <c r="H22" s="4"/>
      <c r="J22" s="4"/>
      <c r="K22" s="4"/>
      <c r="L22" s="6"/>
      <c r="M22" s="4"/>
      <c r="N22" s="4"/>
      <c r="O22" s="4"/>
      <c r="P22" s="4"/>
      <c r="Q22" s="4"/>
      <c r="R22" s="4"/>
      <c r="S22" s="4"/>
      <c r="T22" s="4"/>
      <c r="U22" s="4"/>
    </row>
    <row r="23" spans="1:21" x14ac:dyDescent="0.25">
      <c r="A23" s="4"/>
      <c r="B23" s="4"/>
      <c r="C23" s="4"/>
      <c r="D23" s="4"/>
      <c r="E23" s="4"/>
      <c r="F23" s="4"/>
      <c r="G23" s="4"/>
      <c r="H23" s="6"/>
      <c r="J23" s="4"/>
      <c r="K23" s="4"/>
      <c r="L23" s="6"/>
      <c r="M23" s="4"/>
      <c r="N23" s="4"/>
      <c r="O23" s="4"/>
      <c r="P23" s="4"/>
      <c r="Q23" s="4"/>
      <c r="R23" s="4"/>
      <c r="S23" s="4"/>
      <c r="T23" s="4"/>
      <c r="U23" s="4"/>
    </row>
    <row r="24" spans="1:21" x14ac:dyDescent="0.25">
      <c r="A24" s="4"/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x14ac:dyDescent="0.25">
      <c r="A25" s="4"/>
      <c r="B25" s="4"/>
      <c r="C25" s="4"/>
      <c r="D25" s="4"/>
      <c r="E25" s="4"/>
      <c r="F25" s="4"/>
      <c r="G25" s="4"/>
      <c r="H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rowBreaks count="1" manualBreakCount="1">
    <brk id="12" max="14" man="1"/>
  </rowBreaks>
  <colBreaks count="1" manualBreakCount="1">
    <brk id="15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view="pageBreakPreview" topLeftCell="A16" zoomScaleNormal="90" zoomScaleSheetLayoutView="100" workbookViewId="0">
      <selection activeCell="G17" sqref="G17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3.7109375" style="3" customWidth="1"/>
    <col min="6" max="7" width="14.7109375" style="2" customWidth="1"/>
    <col min="8" max="8" width="15.42578125" style="2" customWidth="1"/>
    <col min="9" max="9" width="16.5703125" style="2" customWidth="1"/>
    <col min="10" max="10" width="12.5703125" style="2" customWidth="1"/>
    <col min="11" max="11" width="14.7109375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12.75" customHeight="1" x14ac:dyDescent="0.25">
      <c r="A1" s="11"/>
      <c r="B1" s="1"/>
      <c r="C1" s="1"/>
      <c r="D1" s="1"/>
      <c r="E1" s="1"/>
      <c r="F1" s="1"/>
      <c r="G1" s="1"/>
      <c r="H1" s="1"/>
      <c r="I1" s="1"/>
      <c r="J1" s="1"/>
      <c r="K1" s="12" t="s">
        <v>29</v>
      </c>
      <c r="L1" s="12"/>
      <c r="M1" s="27"/>
      <c r="N1" s="27"/>
      <c r="O1" s="27"/>
      <c r="P1" s="4"/>
      <c r="Q1" s="4"/>
      <c r="R1" s="4"/>
      <c r="S1" s="4"/>
      <c r="T1" s="4"/>
      <c r="U1" s="4"/>
    </row>
    <row r="2" spans="1:21" ht="41.25" customHeight="1" x14ac:dyDescent="0.25">
      <c r="A2" s="28" t="s">
        <v>32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4"/>
      <c r="Q2" s="4"/>
      <c r="R2" s="4"/>
      <c r="S2" s="4"/>
      <c r="T2" s="4"/>
      <c r="U2" s="4"/>
    </row>
    <row r="3" spans="1:21" ht="42.75" customHeight="1" x14ac:dyDescent="0.25">
      <c r="A3" s="29" t="s">
        <v>4</v>
      </c>
      <c r="B3" s="29" t="s">
        <v>0</v>
      </c>
      <c r="C3" s="29" t="s">
        <v>16</v>
      </c>
      <c r="D3" s="29" t="s">
        <v>2</v>
      </c>
      <c r="E3" s="29" t="s">
        <v>3</v>
      </c>
      <c r="F3" s="32"/>
      <c r="G3" s="32"/>
      <c r="H3" s="29" t="s">
        <v>8</v>
      </c>
      <c r="I3" s="29"/>
      <c r="J3" s="29"/>
      <c r="K3" s="33"/>
      <c r="L3" s="33"/>
      <c r="M3" s="33"/>
      <c r="N3" s="33"/>
      <c r="O3" s="34" t="s">
        <v>17</v>
      </c>
      <c r="P3" s="4"/>
      <c r="Q3" s="4"/>
      <c r="R3" s="4"/>
      <c r="S3" s="4"/>
      <c r="T3" s="4"/>
      <c r="U3" s="4"/>
    </row>
    <row r="4" spans="1:21" ht="153" customHeight="1" x14ac:dyDescent="0.25">
      <c r="A4" s="30"/>
      <c r="B4" s="30"/>
      <c r="C4" s="31"/>
      <c r="D4" s="30"/>
      <c r="E4" s="10" t="s">
        <v>5</v>
      </c>
      <c r="F4" s="10" t="s">
        <v>6</v>
      </c>
      <c r="G4" s="10" t="s">
        <v>7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  <c r="M4" s="10" t="s">
        <v>14</v>
      </c>
      <c r="N4" s="10" t="s">
        <v>15</v>
      </c>
      <c r="O4" s="35"/>
      <c r="P4" s="4"/>
      <c r="Q4" s="4"/>
      <c r="R4" s="4"/>
      <c r="S4" s="4"/>
      <c r="T4" s="4"/>
      <c r="U4" s="4"/>
    </row>
    <row r="5" spans="1:21" s="2" customFormat="1" ht="120.75" customHeight="1" x14ac:dyDescent="0.25">
      <c r="A5" s="13">
        <v>1</v>
      </c>
      <c r="B5" s="18" t="s">
        <v>20</v>
      </c>
      <c r="C5" s="19">
        <v>10</v>
      </c>
      <c r="D5" s="25">
        <v>46385.89</v>
      </c>
      <c r="E5" s="26">
        <v>359288.51</v>
      </c>
      <c r="F5" s="26">
        <v>467.64</v>
      </c>
      <c r="G5" s="26">
        <v>1741.67</v>
      </c>
      <c r="H5" s="26"/>
      <c r="I5" s="26">
        <v>7529.15</v>
      </c>
      <c r="J5" s="26"/>
      <c r="K5" s="26">
        <v>506.2</v>
      </c>
      <c r="L5" s="26">
        <v>92480</v>
      </c>
      <c r="M5" s="26">
        <v>1741.67</v>
      </c>
      <c r="N5" s="26">
        <v>104.06</v>
      </c>
      <c r="O5" s="26">
        <f>E5+F5+G5+H5+I5+J5+K5+L5+M5+N5</f>
        <v>463858.9</v>
      </c>
      <c r="P5" s="8"/>
      <c r="Q5" s="5"/>
      <c r="R5" s="6"/>
      <c r="S5" s="4"/>
      <c r="T5" s="4"/>
      <c r="U5" s="4"/>
    </row>
    <row r="6" spans="1:21" ht="120" customHeight="1" x14ac:dyDescent="0.25">
      <c r="A6" s="13">
        <v>2</v>
      </c>
      <c r="B6" s="18" t="s">
        <v>21</v>
      </c>
      <c r="C6" s="17">
        <v>12</v>
      </c>
      <c r="D6" s="25">
        <f t="shared" ref="D6:D17" si="0">O6/C6</f>
        <v>80362.710000000006</v>
      </c>
      <c r="E6" s="26">
        <v>812144.72</v>
      </c>
      <c r="F6" s="26">
        <v>561.16999999999996</v>
      </c>
      <c r="G6" s="26">
        <v>2090</v>
      </c>
      <c r="H6" s="26"/>
      <c r="I6" s="26">
        <v>9058.14</v>
      </c>
      <c r="J6" s="26"/>
      <c r="K6" s="26">
        <v>607.44000000000005</v>
      </c>
      <c r="L6" s="26">
        <v>137720</v>
      </c>
      <c r="M6" s="26">
        <v>2090</v>
      </c>
      <c r="N6" s="26">
        <v>81.05</v>
      </c>
      <c r="O6" s="26">
        <f t="shared" ref="O6:O17" si="1">E6+F6+G6+H6+I6+J6+K6+L6+M6+N6</f>
        <v>964352.52</v>
      </c>
      <c r="P6" s="6"/>
      <c r="Q6" s="5"/>
      <c r="R6" s="6"/>
      <c r="S6" s="6"/>
      <c r="T6" s="4"/>
      <c r="U6" s="4"/>
    </row>
    <row r="7" spans="1:21" ht="120" customHeight="1" x14ac:dyDescent="0.25">
      <c r="A7" s="13">
        <v>3</v>
      </c>
      <c r="B7" s="18" t="s">
        <v>18</v>
      </c>
      <c r="C7" s="17">
        <v>155</v>
      </c>
      <c r="D7" s="25">
        <f t="shared" si="0"/>
        <v>31435.909967741929</v>
      </c>
      <c r="E7" s="26">
        <v>4571068.09</v>
      </c>
      <c r="F7" s="26">
        <v>7248.43</v>
      </c>
      <c r="G7" s="26">
        <v>26995.84</v>
      </c>
      <c r="H7" s="26">
        <v>19020.59</v>
      </c>
      <c r="I7" s="26">
        <v>116701.82</v>
      </c>
      <c r="J7" s="26">
        <v>412.08499999999998</v>
      </c>
      <c r="K7" s="26">
        <v>7846.11</v>
      </c>
      <c r="L7" s="26">
        <v>95227.56</v>
      </c>
      <c r="M7" s="26">
        <v>26995.84</v>
      </c>
      <c r="N7" s="26">
        <v>1049.68</v>
      </c>
      <c r="O7" s="26">
        <f t="shared" si="1"/>
        <v>4872566.044999999</v>
      </c>
      <c r="P7" s="6"/>
      <c r="Q7" s="5"/>
      <c r="R7" s="4"/>
      <c r="S7" s="4"/>
      <c r="T7" s="4"/>
      <c r="U7" s="4"/>
    </row>
    <row r="8" spans="1:21" ht="120" customHeight="1" x14ac:dyDescent="0.25">
      <c r="A8" s="13">
        <v>4</v>
      </c>
      <c r="B8" s="18" t="s">
        <v>19</v>
      </c>
      <c r="C8" s="17">
        <v>105</v>
      </c>
      <c r="D8" s="25">
        <f t="shared" si="0"/>
        <v>60144.360000000008</v>
      </c>
      <c r="E8" s="26">
        <v>6106266.3300000001</v>
      </c>
      <c r="F8" s="26">
        <v>4910.22</v>
      </c>
      <c r="G8" s="26">
        <v>18287.5</v>
      </c>
      <c r="H8" s="26">
        <v>12917.94</v>
      </c>
      <c r="I8" s="26">
        <v>79258.69</v>
      </c>
      <c r="J8" s="26">
        <v>279.87</v>
      </c>
      <c r="K8" s="26">
        <v>5315.11</v>
      </c>
      <c r="L8" s="26">
        <v>68925.67</v>
      </c>
      <c r="M8" s="26">
        <v>18287.5</v>
      </c>
      <c r="N8" s="26">
        <v>708.97</v>
      </c>
      <c r="O8" s="26">
        <f t="shared" si="1"/>
        <v>6315157.8000000007</v>
      </c>
      <c r="P8" s="6"/>
      <c r="Q8" s="5"/>
      <c r="R8" s="4"/>
      <c r="S8" s="4"/>
      <c r="T8" s="4"/>
      <c r="U8" s="4"/>
    </row>
    <row r="9" spans="1:21" ht="120" customHeight="1" x14ac:dyDescent="0.25">
      <c r="A9" s="13">
        <v>5</v>
      </c>
      <c r="B9" s="18" t="s">
        <v>34</v>
      </c>
      <c r="C9" s="17">
        <v>38</v>
      </c>
      <c r="D9" s="25">
        <f t="shared" si="0"/>
        <v>43368.780000000006</v>
      </c>
      <c r="E9" s="26">
        <v>1564443.67</v>
      </c>
      <c r="F9" s="26">
        <v>1777.03</v>
      </c>
      <c r="G9" s="26">
        <v>6618.33</v>
      </c>
      <c r="H9" s="26">
        <v>4663.1099999999997</v>
      </c>
      <c r="I9" s="26">
        <v>28610.77</v>
      </c>
      <c r="J9" s="26">
        <v>101.03</v>
      </c>
      <c r="K9" s="26">
        <v>1923.56</v>
      </c>
      <c r="L9" s="26">
        <v>33001.14</v>
      </c>
      <c r="M9" s="26">
        <v>6618.33</v>
      </c>
      <c r="N9" s="26">
        <v>256.67</v>
      </c>
      <c r="O9" s="26">
        <f t="shared" si="1"/>
        <v>1648013.6400000001</v>
      </c>
      <c r="P9" s="6"/>
      <c r="Q9" s="5"/>
      <c r="R9" s="4"/>
      <c r="S9" s="4"/>
      <c r="T9" s="4"/>
      <c r="U9" s="4"/>
    </row>
    <row r="10" spans="1:21" ht="120" customHeight="1" x14ac:dyDescent="0.25">
      <c r="A10" s="13">
        <v>6</v>
      </c>
      <c r="B10" s="18" t="s">
        <v>33</v>
      </c>
      <c r="C10" s="17">
        <v>49</v>
      </c>
      <c r="D10" s="25">
        <f t="shared" si="0"/>
        <v>70016.38</v>
      </c>
      <c r="E10" s="26">
        <v>3316257.62</v>
      </c>
      <c r="F10" s="26">
        <v>2291.44</v>
      </c>
      <c r="G10" s="26">
        <v>8534.17</v>
      </c>
      <c r="H10" s="26">
        <v>6028.37</v>
      </c>
      <c r="I10" s="26">
        <v>36987.39</v>
      </c>
      <c r="J10" s="26">
        <v>130.61000000000001</v>
      </c>
      <c r="K10" s="26">
        <v>2480.38</v>
      </c>
      <c r="L10" s="26">
        <v>49227.56</v>
      </c>
      <c r="M10" s="26">
        <v>8534.17</v>
      </c>
      <c r="N10" s="26">
        <v>330.91</v>
      </c>
      <c r="O10" s="26">
        <f t="shared" si="1"/>
        <v>3430802.62</v>
      </c>
      <c r="P10" s="6"/>
      <c r="Q10" s="5"/>
      <c r="R10" s="4"/>
      <c r="S10" s="4"/>
      <c r="T10" s="4"/>
      <c r="U10" s="4"/>
    </row>
    <row r="11" spans="1:21" ht="119.25" customHeight="1" x14ac:dyDescent="0.25">
      <c r="A11" s="13">
        <v>7</v>
      </c>
      <c r="B11" s="18" t="s">
        <v>23</v>
      </c>
      <c r="C11" s="17">
        <v>27</v>
      </c>
      <c r="D11" s="25">
        <f t="shared" si="0"/>
        <v>38079.599999999999</v>
      </c>
      <c r="E11" s="26">
        <v>970444.12</v>
      </c>
      <c r="F11" s="26">
        <v>1262.6300000000001</v>
      </c>
      <c r="G11" s="26">
        <v>4702.5</v>
      </c>
      <c r="H11" s="26">
        <v>3313.26</v>
      </c>
      <c r="I11" s="26">
        <v>20328.7</v>
      </c>
      <c r="J11" s="26">
        <v>71.78</v>
      </c>
      <c r="K11" s="26">
        <v>1366.74</v>
      </c>
      <c r="L11" s="26">
        <v>21774.73</v>
      </c>
      <c r="M11" s="26">
        <v>4702.5</v>
      </c>
      <c r="N11" s="26">
        <v>182.24</v>
      </c>
      <c r="O11" s="26">
        <f t="shared" si="1"/>
        <v>1028149.2</v>
      </c>
      <c r="P11" s="6"/>
      <c r="Q11" s="5"/>
      <c r="R11" s="4"/>
      <c r="S11" s="4"/>
      <c r="T11" s="4"/>
      <c r="U11" s="4"/>
    </row>
    <row r="12" spans="1:21" ht="123.75" customHeight="1" x14ac:dyDescent="0.25">
      <c r="A12" s="13">
        <v>8</v>
      </c>
      <c r="B12" s="18" t="s">
        <v>24</v>
      </c>
      <c r="C12" s="17">
        <v>30</v>
      </c>
      <c r="D12" s="25">
        <f t="shared" si="0"/>
        <v>71032.41</v>
      </c>
      <c r="E12" s="26">
        <v>2030361.81</v>
      </c>
      <c r="F12" s="26">
        <v>1402.92</v>
      </c>
      <c r="G12" s="26">
        <v>5225</v>
      </c>
      <c r="H12" s="26">
        <v>35838.35</v>
      </c>
      <c r="I12" s="26">
        <v>22645.34</v>
      </c>
      <c r="J12" s="26">
        <v>79.959999999999994</v>
      </c>
      <c r="K12" s="26">
        <v>1518.6</v>
      </c>
      <c r="L12" s="26">
        <v>28472.84</v>
      </c>
      <c r="M12" s="26">
        <v>5225</v>
      </c>
      <c r="N12" s="26">
        <v>202.48</v>
      </c>
      <c r="O12" s="26">
        <f t="shared" si="1"/>
        <v>2130972.3000000003</v>
      </c>
      <c r="P12" s="6"/>
      <c r="Q12" s="5"/>
      <c r="R12" s="4"/>
      <c r="S12" s="4"/>
      <c r="T12" s="4"/>
      <c r="U12" s="4"/>
    </row>
    <row r="13" spans="1:21" ht="100.5" customHeight="1" x14ac:dyDescent="0.25">
      <c r="A13" s="13">
        <v>9</v>
      </c>
      <c r="B13" s="18" t="s">
        <v>26</v>
      </c>
      <c r="C13" s="17">
        <v>47</v>
      </c>
      <c r="D13" s="25">
        <f t="shared" si="0"/>
        <v>37956.019999999997</v>
      </c>
      <c r="E13" s="26">
        <v>1689291.61</v>
      </c>
      <c r="F13" s="26">
        <v>2197.91</v>
      </c>
      <c r="G13" s="26">
        <v>8185.83</v>
      </c>
      <c r="H13" s="26">
        <v>5767.53</v>
      </c>
      <c r="I13" s="26">
        <v>35387</v>
      </c>
      <c r="J13" s="26">
        <v>124.95</v>
      </c>
      <c r="K13" s="26">
        <v>2379.14</v>
      </c>
      <c r="L13" s="26">
        <v>32095.48</v>
      </c>
      <c r="M13" s="26">
        <v>8185.83</v>
      </c>
      <c r="N13" s="26">
        <v>317.66000000000003</v>
      </c>
      <c r="O13" s="26">
        <f t="shared" si="1"/>
        <v>1783932.94</v>
      </c>
      <c r="P13" s="6"/>
      <c r="Q13" s="5"/>
      <c r="R13" s="4"/>
      <c r="S13" s="4"/>
      <c r="T13" s="4"/>
      <c r="U13" s="4"/>
    </row>
    <row r="14" spans="1:21" ht="114" customHeight="1" x14ac:dyDescent="0.25">
      <c r="A14" s="13">
        <v>10</v>
      </c>
      <c r="B14" s="18" t="s">
        <v>25</v>
      </c>
      <c r="C14" s="17">
        <v>21</v>
      </c>
      <c r="D14" s="25">
        <f t="shared" si="0"/>
        <v>71172.63</v>
      </c>
      <c r="E14" s="26">
        <v>1421253.27</v>
      </c>
      <c r="F14" s="26">
        <v>982.04</v>
      </c>
      <c r="G14" s="26">
        <v>3657.5</v>
      </c>
      <c r="H14" s="26">
        <v>2583.59</v>
      </c>
      <c r="I14" s="26">
        <v>15851.74</v>
      </c>
      <c r="J14" s="26">
        <v>55.97</v>
      </c>
      <c r="K14" s="26">
        <v>1063.2</v>
      </c>
      <c r="L14" s="26">
        <v>45378.5</v>
      </c>
      <c r="M14" s="26">
        <v>3657.5</v>
      </c>
      <c r="N14" s="26">
        <v>141.91999999999999</v>
      </c>
      <c r="O14" s="26">
        <f t="shared" si="1"/>
        <v>1494625.23</v>
      </c>
      <c r="P14" s="6"/>
      <c r="Q14" s="5"/>
      <c r="R14" s="4"/>
      <c r="S14" s="4"/>
      <c r="T14" s="4"/>
      <c r="U14" s="4"/>
    </row>
    <row r="15" spans="1:21" ht="114" customHeight="1" x14ac:dyDescent="0.25">
      <c r="A15" s="13">
        <v>11</v>
      </c>
      <c r="B15" s="18" t="s">
        <v>27</v>
      </c>
      <c r="C15" s="17">
        <v>18</v>
      </c>
      <c r="D15" s="25">
        <f t="shared" si="0"/>
        <v>37979.119999999995</v>
      </c>
      <c r="E15" s="26">
        <v>646962.75</v>
      </c>
      <c r="F15" s="26">
        <v>841.75</v>
      </c>
      <c r="G15" s="26">
        <v>3135</v>
      </c>
      <c r="H15" s="26">
        <v>2208.84</v>
      </c>
      <c r="I15" s="26">
        <v>13552.47</v>
      </c>
      <c r="J15" s="26">
        <v>47.85</v>
      </c>
      <c r="K15" s="26">
        <v>911.16</v>
      </c>
      <c r="L15" s="26">
        <v>12707.83</v>
      </c>
      <c r="M15" s="26">
        <v>3135</v>
      </c>
      <c r="N15" s="26">
        <v>121.51</v>
      </c>
      <c r="O15" s="26">
        <f t="shared" si="1"/>
        <v>683624.15999999992</v>
      </c>
      <c r="P15" s="6"/>
      <c r="Q15" s="5"/>
      <c r="R15" s="4"/>
      <c r="S15" s="4"/>
      <c r="T15" s="4"/>
      <c r="U15" s="4"/>
    </row>
    <row r="16" spans="1:21" ht="116.25" customHeight="1" x14ac:dyDescent="0.25">
      <c r="A16" s="13">
        <v>12</v>
      </c>
      <c r="B16" s="18" t="s">
        <v>28</v>
      </c>
      <c r="C16" s="17">
        <v>18</v>
      </c>
      <c r="D16" s="25">
        <f t="shared" si="0"/>
        <v>69853.06</v>
      </c>
      <c r="E16" s="26">
        <v>1218217.0900000001</v>
      </c>
      <c r="F16" s="26">
        <v>841.75</v>
      </c>
      <c r="G16" s="26">
        <v>3135</v>
      </c>
      <c r="H16" s="26">
        <v>2204.33</v>
      </c>
      <c r="I16" s="26">
        <v>13552.47</v>
      </c>
      <c r="J16" s="26">
        <v>47.98</v>
      </c>
      <c r="K16" s="26">
        <v>911.16</v>
      </c>
      <c r="L16" s="26">
        <v>15188.68</v>
      </c>
      <c r="M16" s="26">
        <v>3135</v>
      </c>
      <c r="N16" s="26">
        <v>121.62</v>
      </c>
      <c r="O16" s="26">
        <f t="shared" si="1"/>
        <v>1257355.08</v>
      </c>
      <c r="P16" s="6"/>
      <c r="Q16" s="5"/>
      <c r="R16" s="4"/>
      <c r="S16" s="4"/>
      <c r="T16" s="4"/>
      <c r="U16" s="4"/>
    </row>
    <row r="17" spans="1:21" ht="140.25" customHeight="1" x14ac:dyDescent="0.25">
      <c r="A17" s="13">
        <v>13</v>
      </c>
      <c r="B17" s="18" t="s">
        <v>22</v>
      </c>
      <c r="C17" s="17">
        <v>23176</v>
      </c>
      <c r="D17" s="25">
        <f t="shared" si="0"/>
        <v>1418.5600000000002</v>
      </c>
      <c r="E17" s="26">
        <v>1801501.81</v>
      </c>
      <c r="F17" s="26">
        <v>1083803.21</v>
      </c>
      <c r="G17" s="26">
        <v>4036487.4</v>
      </c>
      <c r="H17" s="26">
        <v>2785662.43</v>
      </c>
      <c r="I17" s="26">
        <v>17272203.920000002</v>
      </c>
      <c r="J17" s="26">
        <v>61047.91</v>
      </c>
      <c r="K17" s="26">
        <v>1173171.2</v>
      </c>
      <c r="L17" s="26">
        <v>1469163.63</v>
      </c>
      <c r="M17" s="26">
        <v>3036985.58</v>
      </c>
      <c r="N17" s="26">
        <v>156519.47</v>
      </c>
      <c r="O17" s="26">
        <f t="shared" si="1"/>
        <v>32876546.560000002</v>
      </c>
      <c r="P17" s="6"/>
      <c r="Q17" s="5"/>
      <c r="R17" s="4"/>
      <c r="S17" s="4"/>
      <c r="T17" s="4"/>
      <c r="U17" s="4"/>
    </row>
    <row r="18" spans="1:21" ht="23.25" customHeight="1" x14ac:dyDescent="0.25">
      <c r="A18" s="7"/>
      <c r="B18" s="20" t="s">
        <v>1</v>
      </c>
      <c r="C18" s="21">
        <f>C5+C6+C7+C8+C9+C10+C11+C12+C13+C14+C16+C15+C17</f>
        <v>23706</v>
      </c>
      <c r="D18" s="22"/>
      <c r="E18" s="23">
        <f>E5+E6+E7+E8+E9+E10+E11+E12+E13+E14+E15+E16+E17</f>
        <v>26507501.399999999</v>
      </c>
      <c r="F18" s="23">
        <f>F11+F10+F9+F8+F7+F6+F5+F17+F16+F15+F14+F13+F12</f>
        <v>1108588.1399999999</v>
      </c>
      <c r="G18" s="23">
        <f>G11+G10+G9+G8+G7+G6+G5+G17+G16+G15+G14+G13+G12</f>
        <v>4128795.7399999998</v>
      </c>
      <c r="H18" s="23">
        <f>H11+H10+H9+H8+H7+H6+H5+H17+H16+H15+H14+H13+H12</f>
        <v>2880208.34</v>
      </c>
      <c r="I18" s="23">
        <f>I5+I6+I7+I8+I9+I10+I11+I12+I13+I14+I15+I16+I17</f>
        <v>17671667.600000001</v>
      </c>
      <c r="J18" s="23">
        <f>SUM(J5:J17)</f>
        <v>62399.995000000003</v>
      </c>
      <c r="K18" s="23">
        <f>K10+K9+K8+K7+K6+K5+K17+K16+K15+K14+K13+K12+K11</f>
        <v>1199999.9999999998</v>
      </c>
      <c r="L18" s="23">
        <f>SUM(L5:L17)</f>
        <v>2101363.62</v>
      </c>
      <c r="M18" s="23">
        <f>SUM(M5:M17)</f>
        <v>3129293.92</v>
      </c>
      <c r="N18" s="23">
        <f>N8+N7+N6+N5+N17+N16+N15+N14+N13+N12+N11+N10+N9</f>
        <v>160138.24000000005</v>
      </c>
      <c r="O18" s="24">
        <f>O5+O6+O7+O9+O8+O10+O11+O12+O13+O14+O15+O16+O17</f>
        <v>58949956.995000005</v>
      </c>
      <c r="P18" s="6"/>
      <c r="Q18" s="6"/>
      <c r="R18" s="6"/>
      <c r="S18" s="4"/>
      <c r="T18" s="4"/>
      <c r="U18" s="4"/>
    </row>
    <row r="19" spans="1:21" x14ac:dyDescent="0.25">
      <c r="A19" s="4"/>
      <c r="B19" s="4"/>
      <c r="C19" s="4"/>
      <c r="D19" s="4"/>
      <c r="E19" s="4"/>
      <c r="F19" s="4"/>
      <c r="G19" s="4"/>
      <c r="H19" s="6"/>
      <c r="I19" s="4"/>
      <c r="J19" s="4"/>
      <c r="K19" s="6"/>
      <c r="L19" s="4"/>
      <c r="M19" s="4"/>
      <c r="N19" s="4"/>
      <c r="O19" s="4"/>
      <c r="P19" s="6"/>
      <c r="Q19" s="4"/>
      <c r="R19" s="4"/>
      <c r="S19" s="4"/>
      <c r="T19" s="4"/>
      <c r="U19" s="4"/>
    </row>
    <row r="20" spans="1:21" x14ac:dyDescent="0.25">
      <c r="A20" s="4"/>
      <c r="B20" s="4"/>
      <c r="C20" s="4"/>
      <c r="D20" s="4"/>
      <c r="E20" s="6"/>
      <c r="F20" s="6"/>
      <c r="G20" s="4"/>
      <c r="H20" s="6"/>
      <c r="I20" s="6"/>
      <c r="J20" s="6"/>
      <c r="K20" s="4"/>
      <c r="L20" s="6"/>
      <c r="M20" s="6"/>
      <c r="N20" s="6"/>
      <c r="O20" s="4"/>
      <c r="P20" s="6"/>
      <c r="Q20" s="4"/>
      <c r="R20" s="4"/>
      <c r="S20" s="4"/>
      <c r="T20" s="4"/>
      <c r="U20" s="4"/>
    </row>
    <row r="21" spans="1:2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6"/>
      <c r="M22" s="4"/>
      <c r="N22" s="4"/>
      <c r="O22" s="4"/>
      <c r="P22" s="4"/>
      <c r="Q22" s="4"/>
      <c r="R22" s="4"/>
      <c r="S22" s="4"/>
      <c r="T22" s="4"/>
      <c r="U22" s="4"/>
    </row>
    <row r="23" spans="1:21" x14ac:dyDescent="0.25">
      <c r="A23" s="4"/>
      <c r="B23" s="4"/>
      <c r="C23" s="4"/>
      <c r="D23" s="4"/>
      <c r="E23" s="4"/>
      <c r="F23" s="4"/>
      <c r="G23" s="4"/>
      <c r="H23" s="6"/>
      <c r="I23" s="4"/>
      <c r="J23" s="4"/>
      <c r="K23" s="4"/>
      <c r="L23" s="6"/>
      <c r="M23" s="4"/>
      <c r="N23" s="4"/>
      <c r="O23" s="4"/>
      <c r="P23" s="4"/>
      <c r="Q23" s="4"/>
      <c r="R23" s="4"/>
      <c r="S23" s="4"/>
      <c r="T23" s="4"/>
      <c r="U23" s="4"/>
    </row>
    <row r="24" spans="1:2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0" fitToHeight="0" orientation="landscape" r:id="rId1"/>
  <rowBreaks count="1" manualBreakCount="1">
    <brk id="1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view="pageBreakPreview" zoomScale="96" zoomScaleNormal="90" zoomScaleSheetLayoutView="96" workbookViewId="0">
      <selection activeCell="O8" sqref="O8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3.7109375" style="3" customWidth="1"/>
    <col min="6" max="6" width="14.7109375" style="2" customWidth="1"/>
    <col min="7" max="7" width="13.5703125" style="2" customWidth="1"/>
    <col min="8" max="8" width="15.42578125" style="2" customWidth="1"/>
    <col min="9" max="9" width="16.5703125" style="2" customWidth="1"/>
    <col min="10" max="10" width="12.5703125" style="2" customWidth="1"/>
    <col min="11" max="11" width="14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24.75" customHeight="1" x14ac:dyDescent="0.25">
      <c r="A1" s="11"/>
      <c r="B1" s="1"/>
      <c r="C1" s="1"/>
      <c r="D1" s="1"/>
      <c r="E1" s="1"/>
      <c r="F1" s="1"/>
      <c r="G1" s="1"/>
      <c r="H1" s="1"/>
      <c r="I1" s="1"/>
      <c r="J1" s="1"/>
      <c r="K1" s="12" t="s">
        <v>29</v>
      </c>
      <c r="L1" s="12"/>
      <c r="M1" s="27"/>
      <c r="N1" s="27"/>
      <c r="O1" s="27"/>
      <c r="P1" s="4"/>
      <c r="Q1" s="4"/>
      <c r="R1" s="4"/>
      <c r="S1" s="4"/>
      <c r="T1" s="4"/>
      <c r="U1" s="4"/>
    </row>
    <row r="2" spans="1:21" ht="51.75" customHeight="1" x14ac:dyDescent="0.25">
      <c r="A2" s="28" t="s">
        <v>35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4"/>
      <c r="Q2" s="4"/>
      <c r="R2" s="4"/>
      <c r="S2" s="4"/>
      <c r="T2" s="4"/>
      <c r="U2" s="4"/>
    </row>
    <row r="3" spans="1:21" ht="42.75" customHeight="1" x14ac:dyDescent="0.25">
      <c r="A3" s="29" t="s">
        <v>4</v>
      </c>
      <c r="B3" s="29" t="s">
        <v>0</v>
      </c>
      <c r="C3" s="29" t="s">
        <v>16</v>
      </c>
      <c r="D3" s="29" t="s">
        <v>2</v>
      </c>
      <c r="E3" s="29" t="s">
        <v>3</v>
      </c>
      <c r="F3" s="32"/>
      <c r="G3" s="32"/>
      <c r="H3" s="29" t="s">
        <v>8</v>
      </c>
      <c r="I3" s="29"/>
      <c r="J3" s="29"/>
      <c r="K3" s="33"/>
      <c r="L3" s="33"/>
      <c r="M3" s="33"/>
      <c r="N3" s="33"/>
      <c r="O3" s="34" t="s">
        <v>17</v>
      </c>
      <c r="P3" s="4"/>
      <c r="Q3" s="4"/>
      <c r="R3" s="4"/>
      <c r="S3" s="4"/>
      <c r="T3" s="4"/>
      <c r="U3" s="4"/>
    </row>
    <row r="4" spans="1:21" ht="153" customHeight="1" x14ac:dyDescent="0.25">
      <c r="A4" s="30"/>
      <c r="B4" s="30"/>
      <c r="C4" s="31"/>
      <c r="D4" s="30"/>
      <c r="E4" s="10" t="s">
        <v>5</v>
      </c>
      <c r="F4" s="10" t="s">
        <v>6</v>
      </c>
      <c r="G4" s="10" t="s">
        <v>7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  <c r="M4" s="10" t="s">
        <v>14</v>
      </c>
      <c r="N4" s="10" t="s">
        <v>15</v>
      </c>
      <c r="O4" s="35"/>
      <c r="P4" s="4"/>
      <c r="Q4" s="4"/>
      <c r="R4" s="4"/>
      <c r="S4" s="4"/>
      <c r="T4" s="4"/>
      <c r="U4" s="4"/>
    </row>
    <row r="5" spans="1:21" s="2" customFormat="1" ht="120.75" customHeight="1" x14ac:dyDescent="0.25">
      <c r="A5" s="13">
        <v>1</v>
      </c>
      <c r="B5" s="18" t="s">
        <v>20</v>
      </c>
      <c r="C5" s="19">
        <v>10</v>
      </c>
      <c r="D5" s="25">
        <v>46385.89</v>
      </c>
      <c r="E5" s="26">
        <v>359288.51</v>
      </c>
      <c r="F5" s="26">
        <v>467.64</v>
      </c>
      <c r="G5" s="26">
        <v>1741.67</v>
      </c>
      <c r="H5" s="26"/>
      <c r="I5" s="26">
        <v>7529.15</v>
      </c>
      <c r="J5" s="26"/>
      <c r="K5" s="26">
        <v>506.2</v>
      </c>
      <c r="L5" s="26">
        <v>92480</v>
      </c>
      <c r="M5" s="26">
        <v>1741.67</v>
      </c>
      <c r="N5" s="26">
        <v>104.06</v>
      </c>
      <c r="O5" s="26">
        <f>E5+F5+G5+H5+I5+J5+K5+L5+M5+N5</f>
        <v>463858.9</v>
      </c>
      <c r="P5" s="8"/>
      <c r="Q5" s="5"/>
      <c r="R5" s="6"/>
      <c r="S5" s="4"/>
      <c r="T5" s="4"/>
      <c r="U5" s="4"/>
    </row>
    <row r="6" spans="1:21" ht="120" customHeight="1" x14ac:dyDescent="0.25">
      <c r="A6" s="13">
        <v>2</v>
      </c>
      <c r="B6" s="18" t="s">
        <v>21</v>
      </c>
      <c r="C6" s="17">
        <v>12</v>
      </c>
      <c r="D6" s="25">
        <f t="shared" ref="D6:D17" si="0">O6/C6</f>
        <v>80362.710000000006</v>
      </c>
      <c r="E6" s="26">
        <v>812144.72</v>
      </c>
      <c r="F6" s="26">
        <v>561.16999999999996</v>
      </c>
      <c r="G6" s="26">
        <v>2090</v>
      </c>
      <c r="H6" s="26"/>
      <c r="I6" s="26">
        <v>9058.14</v>
      </c>
      <c r="J6" s="26"/>
      <c r="K6" s="26">
        <v>607.44000000000005</v>
      </c>
      <c r="L6" s="26">
        <v>137720</v>
      </c>
      <c r="M6" s="26">
        <v>2090</v>
      </c>
      <c r="N6" s="26">
        <v>81.05</v>
      </c>
      <c r="O6" s="26">
        <f t="shared" ref="O6:O17" si="1">E6+F6+G6+H6+I6+J6+K6+L6+M6+N6</f>
        <v>964352.52</v>
      </c>
      <c r="P6" s="6"/>
      <c r="Q6" s="5"/>
      <c r="R6" s="6"/>
      <c r="S6" s="6"/>
      <c r="T6" s="4"/>
      <c r="U6" s="4"/>
    </row>
    <row r="7" spans="1:21" ht="120" customHeight="1" x14ac:dyDescent="0.25">
      <c r="A7" s="13">
        <v>3</v>
      </c>
      <c r="B7" s="18" t="s">
        <v>18</v>
      </c>
      <c r="C7" s="17">
        <v>155</v>
      </c>
      <c r="D7" s="25">
        <f t="shared" si="0"/>
        <v>31435.909967741929</v>
      </c>
      <c r="E7" s="26">
        <v>4571068.09</v>
      </c>
      <c r="F7" s="26">
        <v>7248.43</v>
      </c>
      <c r="G7" s="26">
        <v>26995.84</v>
      </c>
      <c r="H7" s="26">
        <v>19020.59</v>
      </c>
      <c r="I7" s="26">
        <v>116701.82</v>
      </c>
      <c r="J7" s="26">
        <v>412.08499999999998</v>
      </c>
      <c r="K7" s="26">
        <v>7846.11</v>
      </c>
      <c r="L7" s="26">
        <v>95227.56</v>
      </c>
      <c r="M7" s="26">
        <v>26995.84</v>
      </c>
      <c r="N7" s="26">
        <v>1049.68</v>
      </c>
      <c r="O7" s="26">
        <f t="shared" si="1"/>
        <v>4872566.044999999</v>
      </c>
      <c r="P7" s="6"/>
      <c r="Q7" s="5"/>
      <c r="R7" s="4"/>
      <c r="S7" s="4"/>
      <c r="T7" s="4"/>
      <c r="U7" s="4"/>
    </row>
    <row r="8" spans="1:21" ht="120" customHeight="1" x14ac:dyDescent="0.25">
      <c r="A8" s="13">
        <v>4</v>
      </c>
      <c r="B8" s="18" t="s">
        <v>19</v>
      </c>
      <c r="C8" s="17">
        <v>105</v>
      </c>
      <c r="D8" s="25">
        <f t="shared" si="0"/>
        <v>60144.360000000008</v>
      </c>
      <c r="E8" s="26">
        <v>6106266.3300000001</v>
      </c>
      <c r="F8" s="26">
        <v>4910.22</v>
      </c>
      <c r="G8" s="26">
        <v>18287.5</v>
      </c>
      <c r="H8" s="26">
        <v>12917.94</v>
      </c>
      <c r="I8" s="26">
        <v>79258.69</v>
      </c>
      <c r="J8" s="26">
        <v>279.87</v>
      </c>
      <c r="K8" s="26">
        <v>5315.11</v>
      </c>
      <c r="L8" s="26">
        <v>68925.67</v>
      </c>
      <c r="M8" s="26">
        <v>18287.5</v>
      </c>
      <c r="N8" s="26">
        <v>708.97</v>
      </c>
      <c r="O8" s="26">
        <f t="shared" si="1"/>
        <v>6315157.8000000007</v>
      </c>
      <c r="P8" s="6"/>
      <c r="Q8" s="5"/>
      <c r="R8" s="4"/>
      <c r="S8" s="4"/>
      <c r="T8" s="4"/>
      <c r="U8" s="4"/>
    </row>
    <row r="9" spans="1:21" ht="120" customHeight="1" x14ac:dyDescent="0.25">
      <c r="A9" s="13">
        <v>5</v>
      </c>
      <c r="B9" s="18" t="s">
        <v>34</v>
      </c>
      <c r="C9" s="17">
        <v>38</v>
      </c>
      <c r="D9" s="25">
        <f t="shared" si="0"/>
        <v>43368.780000000006</v>
      </c>
      <c r="E9" s="26">
        <v>1564443.67</v>
      </c>
      <c r="F9" s="26">
        <v>1777.03</v>
      </c>
      <c r="G9" s="26">
        <v>6618.33</v>
      </c>
      <c r="H9" s="26">
        <v>4663.1099999999997</v>
      </c>
      <c r="I9" s="26">
        <v>28610.77</v>
      </c>
      <c r="J9" s="26">
        <v>101.03</v>
      </c>
      <c r="K9" s="26">
        <v>1923.56</v>
      </c>
      <c r="L9" s="26">
        <v>33001.14</v>
      </c>
      <c r="M9" s="26">
        <v>6618.33</v>
      </c>
      <c r="N9" s="26">
        <v>256.67</v>
      </c>
      <c r="O9" s="26">
        <f t="shared" si="1"/>
        <v>1648013.6400000001</v>
      </c>
      <c r="P9" s="6"/>
      <c r="Q9" s="5"/>
      <c r="R9" s="4"/>
      <c r="S9" s="4"/>
      <c r="T9" s="4"/>
      <c r="U9" s="4"/>
    </row>
    <row r="10" spans="1:21" ht="120" customHeight="1" x14ac:dyDescent="0.25">
      <c r="A10" s="13">
        <v>6</v>
      </c>
      <c r="B10" s="18" t="s">
        <v>33</v>
      </c>
      <c r="C10" s="17">
        <v>49</v>
      </c>
      <c r="D10" s="25">
        <f t="shared" si="0"/>
        <v>70016.38</v>
      </c>
      <c r="E10" s="26">
        <v>3316257.62</v>
      </c>
      <c r="F10" s="26">
        <v>2291.44</v>
      </c>
      <c r="G10" s="26">
        <v>8534.17</v>
      </c>
      <c r="H10" s="26">
        <v>6028.37</v>
      </c>
      <c r="I10" s="26">
        <v>36987.39</v>
      </c>
      <c r="J10" s="26">
        <v>130.61000000000001</v>
      </c>
      <c r="K10" s="26">
        <v>2480.38</v>
      </c>
      <c r="L10" s="26">
        <v>49227.56</v>
      </c>
      <c r="M10" s="26">
        <v>8534.17</v>
      </c>
      <c r="N10" s="26">
        <v>330.91</v>
      </c>
      <c r="O10" s="26">
        <f t="shared" si="1"/>
        <v>3430802.62</v>
      </c>
      <c r="P10" s="6"/>
      <c r="Q10" s="5"/>
      <c r="R10" s="4"/>
      <c r="S10" s="4"/>
      <c r="T10" s="4"/>
      <c r="U10" s="4"/>
    </row>
    <row r="11" spans="1:21" ht="119.25" customHeight="1" x14ac:dyDescent="0.25">
      <c r="A11" s="13">
        <v>7</v>
      </c>
      <c r="B11" s="18" t="s">
        <v>23</v>
      </c>
      <c r="C11" s="17">
        <v>27</v>
      </c>
      <c r="D11" s="25">
        <f t="shared" si="0"/>
        <v>38079.599999999999</v>
      </c>
      <c r="E11" s="26">
        <v>970444.12</v>
      </c>
      <c r="F11" s="26">
        <v>1262.6300000000001</v>
      </c>
      <c r="G11" s="26">
        <v>4702.5</v>
      </c>
      <c r="H11" s="26">
        <v>3313.26</v>
      </c>
      <c r="I11" s="26">
        <v>20328.7</v>
      </c>
      <c r="J11" s="26">
        <v>71.78</v>
      </c>
      <c r="K11" s="26">
        <v>1366.74</v>
      </c>
      <c r="L11" s="26">
        <v>21774.73</v>
      </c>
      <c r="M11" s="26">
        <v>4702.5</v>
      </c>
      <c r="N11" s="26">
        <v>182.24</v>
      </c>
      <c r="O11" s="26">
        <f t="shared" si="1"/>
        <v>1028149.2</v>
      </c>
      <c r="P11" s="6"/>
      <c r="Q11" s="5"/>
      <c r="R11" s="4"/>
      <c r="S11" s="4"/>
      <c r="T11" s="4"/>
      <c r="U11" s="4"/>
    </row>
    <row r="12" spans="1:21" ht="123.75" customHeight="1" x14ac:dyDescent="0.25">
      <c r="A12" s="13">
        <v>8</v>
      </c>
      <c r="B12" s="18" t="s">
        <v>24</v>
      </c>
      <c r="C12" s="17">
        <v>30</v>
      </c>
      <c r="D12" s="25">
        <f t="shared" si="0"/>
        <v>71032.41</v>
      </c>
      <c r="E12" s="26">
        <v>2030361.81</v>
      </c>
      <c r="F12" s="26">
        <v>1402.92</v>
      </c>
      <c r="G12" s="26">
        <v>5225</v>
      </c>
      <c r="H12" s="26">
        <v>35838.35</v>
      </c>
      <c r="I12" s="26">
        <v>22645.34</v>
      </c>
      <c r="J12" s="26">
        <v>79.959999999999994</v>
      </c>
      <c r="K12" s="26">
        <v>1518.6</v>
      </c>
      <c r="L12" s="26">
        <v>28472.84</v>
      </c>
      <c r="M12" s="26">
        <v>5225</v>
      </c>
      <c r="N12" s="26">
        <v>202.48</v>
      </c>
      <c r="O12" s="26">
        <f t="shared" si="1"/>
        <v>2130972.3000000003</v>
      </c>
      <c r="P12" s="6"/>
      <c r="Q12" s="5"/>
      <c r="R12" s="4"/>
      <c r="S12" s="4"/>
      <c r="T12" s="4"/>
      <c r="U12" s="4"/>
    </row>
    <row r="13" spans="1:21" ht="100.5" customHeight="1" x14ac:dyDescent="0.25">
      <c r="A13" s="13">
        <v>9</v>
      </c>
      <c r="B13" s="18" t="s">
        <v>26</v>
      </c>
      <c r="C13" s="17">
        <v>47</v>
      </c>
      <c r="D13" s="25">
        <f t="shared" si="0"/>
        <v>37956.019999999997</v>
      </c>
      <c r="E13" s="26">
        <v>1689291.61</v>
      </c>
      <c r="F13" s="26">
        <v>2197.91</v>
      </c>
      <c r="G13" s="26">
        <v>8185.83</v>
      </c>
      <c r="H13" s="26">
        <v>5767.53</v>
      </c>
      <c r="I13" s="26">
        <v>35387</v>
      </c>
      <c r="J13" s="26">
        <v>124.95</v>
      </c>
      <c r="K13" s="26">
        <v>2379.14</v>
      </c>
      <c r="L13" s="26">
        <v>32095.48</v>
      </c>
      <c r="M13" s="26">
        <v>8185.83</v>
      </c>
      <c r="N13" s="26">
        <v>317.66000000000003</v>
      </c>
      <c r="O13" s="26">
        <f t="shared" si="1"/>
        <v>1783932.94</v>
      </c>
      <c r="P13" s="6"/>
      <c r="Q13" s="5"/>
      <c r="R13" s="4"/>
      <c r="S13" s="4"/>
      <c r="T13" s="4"/>
      <c r="U13" s="4"/>
    </row>
    <row r="14" spans="1:21" ht="114" customHeight="1" x14ac:dyDescent="0.25">
      <c r="A14" s="13">
        <v>10</v>
      </c>
      <c r="B14" s="18" t="s">
        <v>25</v>
      </c>
      <c r="C14" s="17">
        <v>21</v>
      </c>
      <c r="D14" s="25">
        <f t="shared" si="0"/>
        <v>71172.63</v>
      </c>
      <c r="E14" s="26">
        <v>1421253.27</v>
      </c>
      <c r="F14" s="26">
        <v>982.04</v>
      </c>
      <c r="G14" s="26">
        <v>3657.5</v>
      </c>
      <c r="H14" s="26">
        <v>2583.59</v>
      </c>
      <c r="I14" s="26">
        <v>15851.74</v>
      </c>
      <c r="J14" s="26">
        <v>55.97</v>
      </c>
      <c r="K14" s="26">
        <v>1063.2</v>
      </c>
      <c r="L14" s="26">
        <v>45378.5</v>
      </c>
      <c r="M14" s="26">
        <v>3657.5</v>
      </c>
      <c r="N14" s="26">
        <v>141.91999999999999</v>
      </c>
      <c r="O14" s="26">
        <f t="shared" si="1"/>
        <v>1494625.23</v>
      </c>
      <c r="P14" s="6"/>
      <c r="Q14" s="5"/>
      <c r="R14" s="4"/>
      <c r="S14" s="4"/>
      <c r="T14" s="4"/>
      <c r="U14" s="4"/>
    </row>
    <row r="15" spans="1:21" ht="114" customHeight="1" x14ac:dyDescent="0.25">
      <c r="A15" s="13">
        <v>11</v>
      </c>
      <c r="B15" s="18" t="s">
        <v>27</v>
      </c>
      <c r="C15" s="17">
        <v>18</v>
      </c>
      <c r="D15" s="25">
        <f t="shared" si="0"/>
        <v>37979.119999999995</v>
      </c>
      <c r="E15" s="26">
        <v>646962.75</v>
      </c>
      <c r="F15" s="26">
        <v>841.75</v>
      </c>
      <c r="G15" s="26">
        <v>3135</v>
      </c>
      <c r="H15" s="26">
        <v>2208.84</v>
      </c>
      <c r="I15" s="26">
        <v>13552.47</v>
      </c>
      <c r="J15" s="26">
        <v>47.85</v>
      </c>
      <c r="K15" s="26">
        <v>911.16</v>
      </c>
      <c r="L15" s="26">
        <v>12707.83</v>
      </c>
      <c r="M15" s="26">
        <v>3135</v>
      </c>
      <c r="N15" s="26">
        <v>121.51</v>
      </c>
      <c r="O15" s="26">
        <f t="shared" si="1"/>
        <v>683624.15999999992</v>
      </c>
      <c r="P15" s="6"/>
      <c r="Q15" s="5"/>
      <c r="R15" s="4"/>
      <c r="S15" s="4"/>
      <c r="T15" s="4"/>
      <c r="U15" s="4"/>
    </row>
    <row r="16" spans="1:21" ht="116.25" customHeight="1" x14ac:dyDescent="0.25">
      <c r="A16" s="13">
        <v>12</v>
      </c>
      <c r="B16" s="18" t="s">
        <v>28</v>
      </c>
      <c r="C16" s="17">
        <v>18</v>
      </c>
      <c r="D16" s="25">
        <f t="shared" si="0"/>
        <v>69853.06</v>
      </c>
      <c r="E16" s="26">
        <v>1218217.0900000001</v>
      </c>
      <c r="F16" s="26">
        <v>841.75</v>
      </c>
      <c r="G16" s="26">
        <v>3135</v>
      </c>
      <c r="H16" s="26">
        <v>2204.33</v>
      </c>
      <c r="I16" s="26">
        <v>13552.47</v>
      </c>
      <c r="J16" s="26">
        <v>47.98</v>
      </c>
      <c r="K16" s="26">
        <v>911.16</v>
      </c>
      <c r="L16" s="26">
        <v>15188.68</v>
      </c>
      <c r="M16" s="26">
        <v>3135</v>
      </c>
      <c r="N16" s="26">
        <v>121.62</v>
      </c>
      <c r="O16" s="26">
        <f t="shared" si="1"/>
        <v>1257355.08</v>
      </c>
      <c r="P16" s="6"/>
      <c r="Q16" s="5"/>
      <c r="R16" s="4"/>
      <c r="S16" s="4"/>
      <c r="T16" s="4"/>
      <c r="U16" s="4"/>
    </row>
    <row r="17" spans="1:21" ht="140.25" customHeight="1" x14ac:dyDescent="0.25">
      <c r="A17" s="13">
        <v>13</v>
      </c>
      <c r="B17" s="18" t="s">
        <v>22</v>
      </c>
      <c r="C17" s="17">
        <v>23176</v>
      </c>
      <c r="D17" s="25">
        <f t="shared" si="0"/>
        <v>1418.5600000000002</v>
      </c>
      <c r="E17" s="26">
        <v>1801501.81</v>
      </c>
      <c r="F17" s="26">
        <v>1083803.21</v>
      </c>
      <c r="G17" s="26">
        <v>4036487.4</v>
      </c>
      <c r="H17" s="26">
        <v>2785662.43</v>
      </c>
      <c r="I17" s="26">
        <v>17272203.920000002</v>
      </c>
      <c r="J17" s="26">
        <v>61047.91</v>
      </c>
      <c r="K17" s="26">
        <v>1173171.2</v>
      </c>
      <c r="L17" s="26">
        <v>1469163.63</v>
      </c>
      <c r="M17" s="26">
        <v>3036985.58</v>
      </c>
      <c r="N17" s="26">
        <v>156519.47</v>
      </c>
      <c r="O17" s="26">
        <f t="shared" si="1"/>
        <v>32876546.560000002</v>
      </c>
      <c r="P17" s="6"/>
      <c r="Q17" s="5"/>
      <c r="R17" s="4"/>
      <c r="S17" s="4"/>
      <c r="T17" s="4"/>
      <c r="U17" s="4"/>
    </row>
    <row r="18" spans="1:21" ht="23.25" customHeight="1" x14ac:dyDescent="0.25">
      <c r="A18" s="7"/>
      <c r="B18" s="20" t="s">
        <v>1</v>
      </c>
      <c r="C18" s="21">
        <f>C5+C6+C7+C8+C9+C10+C11+C12+C13+C14+C16+C15+C17</f>
        <v>23706</v>
      </c>
      <c r="D18" s="22"/>
      <c r="E18" s="23">
        <f>E5+E6+E7+E8+E9+E10+E11+E12+E13+E14+E15+E16+E17</f>
        <v>26507501.399999999</v>
      </c>
      <c r="F18" s="23">
        <f>F11+F10+F9+F8+F7+F6+F5+F17+F16+F15+F14+F13+F12</f>
        <v>1108588.1399999999</v>
      </c>
      <c r="G18" s="23">
        <f>G11+G10+G9+G8+G7+G6+G5+G17+G16+G15+G14+G13+G12</f>
        <v>4128795.7399999998</v>
      </c>
      <c r="H18" s="23">
        <f>H11+H10+H9+H8+H7+H6+H5+H17+H16+H15+H14+H13+H12</f>
        <v>2880208.34</v>
      </c>
      <c r="I18" s="23">
        <f>I5+I6+I7+I8+I9+I10+I11+I12+I13+I14+I15+I16+I17</f>
        <v>17671667.600000001</v>
      </c>
      <c r="J18" s="23">
        <f>SUM(J5:J17)</f>
        <v>62399.995000000003</v>
      </c>
      <c r="K18" s="23">
        <f>K10+K9+K8+K7+K6+K5+K17+K16+K15+K14+K13+K12+K11</f>
        <v>1199999.9999999998</v>
      </c>
      <c r="L18" s="23">
        <f>SUM(L5:L17)</f>
        <v>2101363.62</v>
      </c>
      <c r="M18" s="23">
        <f>SUM(M5:M17)</f>
        <v>3129293.92</v>
      </c>
      <c r="N18" s="23">
        <f>N8+N7+N6+N5+N17+N16+N15+N14+N13+N12+N11+N10+N9</f>
        <v>160138.24000000005</v>
      </c>
      <c r="O18" s="24">
        <f>O5+O6+O7+O9+O8+O10+O11+O12+O13+O14+O15+O16+O17</f>
        <v>58949956.995000005</v>
      </c>
      <c r="P18" s="6"/>
      <c r="Q18" s="6"/>
      <c r="R18" s="6"/>
      <c r="S18" s="4"/>
      <c r="T18" s="4"/>
      <c r="U18" s="4"/>
    </row>
    <row r="19" spans="1:21" x14ac:dyDescent="0.25">
      <c r="A19" s="4"/>
      <c r="B19" s="4"/>
      <c r="C19" s="4"/>
      <c r="D19" s="4"/>
      <c r="E19" s="4"/>
      <c r="F19" s="4"/>
      <c r="G19" s="4"/>
      <c r="H19" s="6"/>
      <c r="I19" s="4"/>
      <c r="J19" s="4"/>
      <c r="K19" s="6"/>
      <c r="L19" s="4"/>
      <c r="M19" s="4"/>
      <c r="N19" s="4"/>
      <c r="O19" s="4"/>
      <c r="P19" s="6"/>
      <c r="Q19" s="4"/>
      <c r="R19" s="4"/>
      <c r="S19" s="4"/>
      <c r="T19" s="4"/>
      <c r="U19" s="4"/>
    </row>
    <row r="20" spans="1:21" x14ac:dyDescent="0.25">
      <c r="A20" s="4"/>
      <c r="B20" s="4"/>
      <c r="C20" s="4"/>
      <c r="D20" s="4"/>
      <c r="E20" s="6"/>
      <c r="F20" s="6"/>
      <c r="G20" s="4"/>
      <c r="H20" s="6"/>
      <c r="I20" s="6"/>
      <c r="J20" s="6"/>
      <c r="K20" s="4"/>
      <c r="L20" s="6"/>
      <c r="M20" s="6"/>
      <c r="N20" s="6"/>
      <c r="O20" s="4"/>
      <c r="P20" s="6"/>
      <c r="Q20" s="4"/>
      <c r="R20" s="4"/>
      <c r="S20" s="4"/>
      <c r="T20" s="4"/>
      <c r="U20" s="4"/>
    </row>
    <row r="21" spans="1:2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6"/>
      <c r="M22" s="4"/>
      <c r="N22" s="4"/>
      <c r="O22" s="4"/>
      <c r="P22" s="4"/>
      <c r="Q22" s="4"/>
      <c r="R22" s="4"/>
      <c r="S22" s="4"/>
      <c r="T22" s="4"/>
      <c r="U22" s="4"/>
    </row>
    <row r="23" spans="1:21" x14ac:dyDescent="0.25">
      <c r="A23" s="4"/>
      <c r="B23" s="4"/>
      <c r="C23" s="4"/>
      <c r="D23" s="4"/>
      <c r="E23" s="4"/>
      <c r="F23" s="4"/>
      <c r="G23" s="4"/>
      <c r="H23" s="6"/>
      <c r="I23" s="4"/>
      <c r="J23" s="4"/>
      <c r="K23" s="4"/>
      <c r="L23" s="6"/>
      <c r="M23" s="4"/>
      <c r="N23" s="4"/>
      <c r="O23" s="4"/>
      <c r="P23" s="4"/>
      <c r="Q23" s="4"/>
      <c r="R23" s="4"/>
      <c r="S23" s="4"/>
      <c r="T23" s="4"/>
      <c r="U23" s="4"/>
    </row>
    <row r="24" spans="1:2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1" fitToHeight="0" orientation="landscape" r:id="rId1"/>
  <rowBreaks count="1" manualBreakCount="1">
    <brk id="1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2023</vt:lpstr>
      <vt:lpstr>2024</vt:lpstr>
      <vt:lpstr>2025</vt:lpstr>
      <vt:lpstr>'2023'!Область_печати</vt:lpstr>
      <vt:lpstr>'2024'!Область_печати</vt:lpstr>
      <vt:lpstr>'2025'!Область_печати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Комитет</cp:lastModifiedBy>
  <cp:lastPrinted>2022-12-21T09:23:03Z</cp:lastPrinted>
  <dcterms:created xsi:type="dcterms:W3CDTF">2017-01-11T06:31:10Z</dcterms:created>
  <dcterms:modified xsi:type="dcterms:W3CDTF">2022-12-21T13:06:44Z</dcterms:modified>
</cp:coreProperties>
</file>